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w01.sharepoint.com/sites/EinkaufWrmeFPHG/Freigegebene Dokumente/03_Beschaff.vorg/Rahmenverträge/2025/07_Rau_Virtueller_Kraftwerksrundgang/03_Entwürfe/"/>
    </mc:Choice>
  </mc:AlternateContent>
  <xr:revisionPtr revIDLastSave="275" documentId="8_{1877316F-6484-4D47-BBB0-5FA18CB811F1}" xr6:coauthVersionLast="47" xr6:coauthVersionMax="47" xr10:uidLastSave="{9F31031A-79AC-4841-85F6-40DBD98C2A1E}"/>
  <bookViews>
    <workbookView xWindow="-5490" yWindow="-16320" windowWidth="38640" windowHeight="15720" activeTab="1" xr2:uid="{F01661DF-9F21-4414-AE3A-4AF288C9CB5A}"/>
  </bookViews>
  <sheets>
    <sheet name="Informationen" sheetId="14" r:id="rId1"/>
    <sheet name="Preisblatt" sheetId="13" r:id="rId2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3" l="1"/>
  <c r="G25" i="13"/>
  <c r="G26" i="13"/>
  <c r="G27" i="13"/>
  <c r="G24" i="13"/>
  <c r="G22" i="13"/>
  <c r="G21" i="13"/>
  <c r="G20" i="13"/>
  <c r="G19" i="13"/>
  <c r="G17" i="13"/>
  <c r="G15" i="13"/>
  <c r="G14" i="13"/>
  <c r="G13" i="13"/>
  <c r="G11" i="13"/>
  <c r="G10" i="13"/>
  <c r="G9" i="13"/>
  <c r="G8" i="13"/>
  <c r="G7" i="13"/>
  <c r="G5" i="13"/>
  <c r="G3" i="13"/>
  <c r="G29" i="13" l="1"/>
</calcChain>
</file>

<file path=xl/sharedStrings.xml><?xml version="1.0" encoding="utf-8"?>
<sst xmlns="http://schemas.openxmlformats.org/spreadsheetml/2006/main" count="66" uniqueCount="48">
  <si>
    <t>Beschreibung</t>
  </si>
  <si>
    <t>Auswahl / Einheit</t>
  </si>
  <si>
    <t>Gesamt</t>
  </si>
  <si>
    <t>Verweis Leistungsbeschreibung</t>
  </si>
  <si>
    <t>Bereitstellung</t>
  </si>
  <si>
    <t>Initiale Kosten 2027</t>
  </si>
  <si>
    <r>
      <rPr>
        <b/>
        <i/>
        <sz val="12"/>
        <color theme="1"/>
        <rFont val="Calibri"/>
        <family val="2"/>
      </rPr>
      <t>Option 1</t>
    </r>
    <r>
      <rPr>
        <b/>
        <sz val="12"/>
        <color theme="1"/>
        <rFont val="Calibri"/>
        <family val="2"/>
      </rPr>
      <t xml:space="preserve">
Implementierung in der BEW-eigenen Umgebung</t>
    </r>
    <r>
      <rPr>
        <sz val="12"/>
        <color theme="1"/>
        <rFont val="Calibri"/>
        <family val="2"/>
      </rPr>
      <t xml:space="preserve">
Installation, Betrieb und Wartung in der BEW Azure-Umgebung</t>
    </r>
  </si>
  <si>
    <t>siehe Kapitel 5.7</t>
  </si>
  <si>
    <r>
      <rPr>
        <b/>
        <i/>
        <sz val="12"/>
        <color theme="1"/>
        <rFont val="Calibri"/>
        <family val="2"/>
      </rPr>
      <t>Zur Info</t>
    </r>
    <r>
      <rPr>
        <i/>
        <sz val="12"/>
        <color theme="1"/>
        <rFont val="Calibri"/>
        <family val="2"/>
      </rPr>
      <t>: Gesamtkosten BEW IT-Infrastruktur</t>
    </r>
  </si>
  <si>
    <t>Kosten über 4 Jahre</t>
  </si>
  <si>
    <r>
      <rPr>
        <b/>
        <i/>
        <sz val="12"/>
        <color theme="1"/>
        <rFont val="Calibri"/>
        <family val="2"/>
      </rPr>
      <t>Option 2</t>
    </r>
    <r>
      <rPr>
        <b/>
        <sz val="12"/>
        <color theme="1"/>
        <rFont val="Calibri"/>
        <family val="2"/>
      </rPr>
      <t xml:space="preserve">
Implementierung als SaaS (Software-as-a-Service)</t>
    </r>
    <r>
      <rPr>
        <sz val="12"/>
        <color theme="1"/>
        <rFont val="Calibri"/>
        <family val="2"/>
      </rPr>
      <t xml:space="preserve">
Cloudbasierte Bereitstellung durch Anbieter, inkl. Hosting, Betrieb, Updates, Skalierung</t>
    </r>
  </si>
  <si>
    <t>Einmalige Kosten für Set-up</t>
  </si>
  <si>
    <r>
      <rPr>
        <b/>
        <sz val="12"/>
        <color theme="1"/>
        <rFont val="Calibri"/>
        <family val="2"/>
      </rPr>
      <t>Implementierung / Setup</t>
    </r>
    <r>
      <rPr>
        <sz val="12"/>
        <color theme="1"/>
        <rFont val="Calibri"/>
        <family val="2"/>
      </rPr>
      <t xml:space="preserve">
Installation, Grundkonfiguration, Ersteinrichtung, Datenübertragung (*.e57), Systemdokumentation</t>
    </r>
  </si>
  <si>
    <t>€ einmalig</t>
  </si>
  <si>
    <r>
      <rPr>
        <b/>
        <sz val="12"/>
        <color theme="1"/>
        <rFont val="Calibri"/>
        <family val="2"/>
      </rPr>
      <t>Anbindung an Drittsysteme / Schnittstellen</t>
    </r>
    <r>
      <rPr>
        <sz val="12"/>
        <color theme="1"/>
        <rFont val="Calibri"/>
        <family val="2"/>
      </rPr>
      <t xml:space="preserve">
SAP PM, COMOS, AVEVA PI, DMS</t>
    </r>
  </si>
  <si>
    <t>siehe Kapitel 5.3.2, 5.3.4, 5.5, 6.1</t>
  </si>
  <si>
    <t>Weiteres Customizing / Parametrisierung</t>
  </si>
  <si>
    <t xml:space="preserve">€ </t>
  </si>
  <si>
    <t>siehe Kapitel 5.5</t>
  </si>
  <si>
    <t>Go-Live Support</t>
  </si>
  <si>
    <t xml:space="preserve">siehe Kapitel 4.2.6 </t>
  </si>
  <si>
    <t>Hypercare</t>
  </si>
  <si>
    <t>siehe Kapitel 4.2.7</t>
  </si>
  <si>
    <t>(optional 2030)</t>
  </si>
  <si>
    <t>Enterprise-Lizenz (pauschal)</t>
  </si>
  <si>
    <t>€/a</t>
  </si>
  <si>
    <t>siehe Kapitel 5</t>
  </si>
  <si>
    <r>
      <rPr>
        <i/>
        <sz val="12"/>
        <color theme="1"/>
        <rFont val="Calibri"/>
        <family val="2"/>
      </rPr>
      <t xml:space="preserve">Option 1 </t>
    </r>
    <r>
      <rPr>
        <sz val="12"/>
        <color theme="1"/>
        <rFont val="Calibri"/>
        <family val="2"/>
      </rPr>
      <t xml:space="preserve">
weitere 10 Concurrent User</t>
    </r>
  </si>
  <si>
    <r>
      <rPr>
        <i/>
        <sz val="12"/>
        <color theme="1"/>
        <rFont val="Calibri"/>
        <family val="2"/>
      </rPr>
      <t>Option 2</t>
    </r>
    <r>
      <rPr>
        <sz val="12"/>
        <color theme="1"/>
        <rFont val="Calibri"/>
        <family val="2"/>
      </rPr>
      <t xml:space="preserve">
weitere 10.000 m²</t>
    </r>
  </si>
  <si>
    <t>SLA / Service laufende Kosten</t>
  </si>
  <si>
    <t>Service Level Kosten je Jahr</t>
  </si>
  <si>
    <t>siehe Kapitel 6.7</t>
  </si>
  <si>
    <t>Schulungen</t>
  </si>
  <si>
    <t xml:space="preserve">Administrator Schulung (2 Teilnehmer) inkl. Dokumentation, </t>
  </si>
  <si>
    <t>siehe auch Kapitel 6.3 (Schulungskonzept)</t>
  </si>
  <si>
    <t>Keyuser Schulung (11 Teilnehmer) inkl. Dokumentation</t>
  </si>
  <si>
    <r>
      <rPr>
        <i/>
        <sz val="12"/>
        <color theme="1"/>
        <rFont val="Calibri"/>
        <family val="2"/>
      </rPr>
      <t>Option 3</t>
    </r>
    <r>
      <rPr>
        <sz val="12"/>
        <color theme="1"/>
        <rFont val="Calibri"/>
        <family val="2"/>
      </rPr>
      <t xml:space="preserve">
Kosten je weiterem Admin</t>
    </r>
  </si>
  <si>
    <t>€</t>
  </si>
  <si>
    <r>
      <rPr>
        <i/>
        <sz val="12"/>
        <color theme="1"/>
        <rFont val="Calibri"/>
        <family val="2"/>
      </rPr>
      <t>Option 4</t>
    </r>
    <r>
      <rPr>
        <sz val="12"/>
        <color theme="1"/>
        <rFont val="Calibri"/>
        <family val="2"/>
      </rPr>
      <t xml:space="preserve">
Kosten je weiterem Keyuser</t>
    </r>
  </si>
  <si>
    <t>sonstige Support-Leistung/ Stundensätze</t>
  </si>
  <si>
    <t>Senior Entwickler (mehr als 5 Jahre Erfahrung in der Entwicklung von vergleichbaren Lösungen - Nachweis muss erbracht werden)</t>
  </si>
  <si>
    <t>€/h</t>
  </si>
  <si>
    <t>Junior Entwickler (mindestens 1 Jahr Erfahrung in der Entwicklung von vergleichbaren Lösungen - Nachweis muss erbracht werden)</t>
  </si>
  <si>
    <t>Customer Success Manager</t>
  </si>
  <si>
    <t>Projektleiter (mind. 3 Jahre Erfahrung in der Leitung von vergleichbaren Projekten - Nachweis muss erbracht werden)</t>
  </si>
  <si>
    <t>Als Berechnungsgrundlage werden jeweils 20h/Jahr angesetzt</t>
  </si>
  <si>
    <t>Bewertungspreis</t>
  </si>
  <si>
    <t>Laufende Kosten Lizenzen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</si>
</sst>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b/>
      <i/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wrapText="1"/>
    </xf>
    <xf numFmtId="44" fontId="1" fillId="0" borderId="1" xfId="1" applyFont="1" applyBorder="1" applyAlignment="1">
      <alignment horizontal="left" vertical="center"/>
    </xf>
    <xf numFmtId="44" fontId="1" fillId="2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left" vertical="center"/>
    </xf>
    <xf numFmtId="44" fontId="1" fillId="3" borderId="1" xfId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0" fillId="4" borderId="0" xfId="0" applyFill="1"/>
    <xf numFmtId="44" fontId="8" fillId="4" borderId="0" xfId="0" applyNumberFormat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179069</xdr:colOff>
      <xdr:row>2</xdr:row>
      <xdr:rowOff>140017</xdr:rowOff>
    </xdr:from>
    <xdr:to>
      <xdr:col>9</xdr:col>
      <xdr:colOff>390524</xdr:colOff>
      <xdr:row>17</xdr:row>
      <xdr:rowOff>171450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5E2C3C42-EEA0-9C19-E032-FB125E9A8F7E}"/>
            </a:ext>
          </a:extLst>
        </xdr:cNvPr>
        <xdr:cNvSpPr txBox="1"/>
      </xdr:nvSpPr>
      <xdr:spPr>
        <a:xfrm>
          <a:off x="179069" y="501967"/>
          <a:ext cx="7240905" cy="27460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 u="sng"/>
            <a:t>Folgende Ausfüllhinweise</a:t>
          </a:r>
          <a:r>
            <a:rPr lang="de-DE" sz="1100" b="1" u="sng" baseline="0"/>
            <a:t> sind zwingend zu beachten!</a:t>
          </a:r>
        </a:p>
        <a:p>
          <a:endParaRPr lang="de-DE" sz="1100" baseline="0"/>
        </a:p>
        <a:p>
          <a:r>
            <a:rPr lang="de-DE" sz="1100" b="1" baseline="0">
              <a:solidFill>
                <a:srgbClr val="FF0000"/>
              </a:solidFill>
            </a:rPr>
            <a:t>Es ist entwender Zelle B3 oder B5 mit einem X zu versehen.</a:t>
          </a:r>
        </a:p>
        <a:p>
          <a:endParaRPr lang="de-DE" sz="1100" b="1" baseline="0">
            <a:solidFill>
              <a:srgbClr val="FF0000"/>
            </a:solidFill>
          </a:endParaRPr>
        </a:p>
        <a:p>
          <a:r>
            <a:rPr lang="de-DE" sz="1100" b="0" baseline="0">
              <a:solidFill>
                <a:sysClr val="windowText" lastClr="000000"/>
              </a:solidFill>
            </a:rPr>
            <a:t>Sofern Zelle B3 gekennzeichnet wird, erfolgt die Addition von Zelle C4 zum Bewertungspreis. Diese Kosten entstehen der BEW  über eine Laufzeit von 4 Jahren für den Betrieb der Lösung in der eigenen Azure Umgebung. Dies wird zur transparenz und gleichbehandlung ggü. SaaS lösungen berücksichtigt.</a:t>
          </a:r>
        </a:p>
        <a:p>
          <a:endParaRPr lang="de-DE" sz="1100" b="1" baseline="0">
            <a:solidFill>
              <a:srgbClr val="FF0000"/>
            </a:solidFill>
          </a:endParaRPr>
        </a:p>
        <a:p>
          <a:r>
            <a:rPr lang="de-DE" sz="1100" b="1" baseline="0">
              <a:solidFill>
                <a:sysClr val="windowText" lastClr="000000"/>
              </a:solidFill>
            </a:rPr>
            <a:t>Des weiteren sind </a:t>
          </a:r>
          <a:r>
            <a:rPr lang="de-DE" sz="1100" b="1" baseline="0">
              <a:solidFill>
                <a:srgbClr val="FF0000"/>
              </a:solidFill>
            </a:rPr>
            <a:t>alle markierten Felder auszufüllen</a:t>
          </a:r>
          <a:r>
            <a:rPr lang="de-DE" sz="1100" b="1" baseline="0">
              <a:solidFill>
                <a:sysClr val="windowText" lastClr="000000"/>
              </a:solidFill>
            </a:rPr>
            <a:t>. Es sind </a:t>
          </a:r>
          <a:r>
            <a:rPr lang="de-DE" sz="1100" b="1" baseline="0">
              <a:solidFill>
                <a:srgbClr val="FF0000"/>
              </a:solidFill>
            </a:rPr>
            <a:t>maximal zwei Nachkommastellen </a:t>
          </a:r>
          <a:r>
            <a:rPr lang="de-DE" sz="1100" b="1" baseline="0">
              <a:solidFill>
                <a:sysClr val="windowText" lastClr="000000"/>
              </a:solidFill>
            </a:rPr>
            <a:t>erlaubt. Sofern </a:t>
          </a:r>
          <a:r>
            <a:rPr lang="de-DE" sz="1100" b="1" baseline="0">
              <a:solidFill>
                <a:srgbClr val="FF0000"/>
              </a:solidFill>
            </a:rPr>
            <a:t>keine Kosten</a:t>
          </a:r>
          <a:r>
            <a:rPr lang="de-DE" sz="1100" b="1" baseline="0">
              <a:solidFill>
                <a:sysClr val="windowText" lastClr="000000"/>
              </a:solidFill>
            </a:rPr>
            <a:t> anfallen ist der </a:t>
          </a:r>
          <a:r>
            <a:rPr lang="de-DE" sz="1100" b="1" baseline="0">
              <a:solidFill>
                <a:srgbClr val="FF0000"/>
              </a:solidFill>
            </a:rPr>
            <a:t>Wert "Null" einzutragen</a:t>
          </a:r>
          <a:r>
            <a:rPr lang="de-DE" sz="1100" b="1" baseline="0">
              <a:solidFill>
                <a:sysClr val="windowText" lastClr="000000"/>
              </a:solidFill>
            </a:rPr>
            <a:t>. </a:t>
          </a:r>
        </a:p>
        <a:p>
          <a:endParaRPr lang="de-DE" sz="1100" b="1" baseline="0">
            <a:solidFill>
              <a:sysClr val="windowText" lastClr="000000"/>
            </a:solidFill>
          </a:endParaRPr>
        </a:p>
        <a:p>
          <a:r>
            <a:rPr lang="de-DE" sz="1100" b="1">
              <a:solidFill>
                <a:sysClr val="windowText" lastClr="000000"/>
              </a:solidFill>
            </a:rPr>
            <a:t>Der</a:t>
          </a:r>
          <a:r>
            <a:rPr lang="de-DE" sz="1100" b="1" baseline="0">
              <a:solidFill>
                <a:sysClr val="windowText" lastClr="000000"/>
              </a:solidFill>
            </a:rPr>
            <a:t> </a:t>
          </a:r>
          <a:r>
            <a:rPr lang="de-DE" sz="1100" b="1" baseline="0">
              <a:solidFill>
                <a:srgbClr val="FF0000"/>
              </a:solidFill>
            </a:rPr>
            <a:t>Bewertungspreis</a:t>
          </a:r>
          <a:r>
            <a:rPr lang="de-DE" sz="1100" b="1" baseline="0">
              <a:solidFill>
                <a:sysClr val="windowText" lastClr="000000"/>
              </a:solidFill>
            </a:rPr>
            <a:t> ist der Wert, welcher mit dem </a:t>
          </a:r>
          <a:r>
            <a:rPr lang="de-DE" sz="1100" b="1" baseline="0">
              <a:solidFill>
                <a:srgbClr val="FF0000"/>
              </a:solidFill>
            </a:rPr>
            <a:t>Zuschlagskriterium Preis </a:t>
          </a:r>
          <a:r>
            <a:rPr lang="de-DE" sz="1100" b="1" baseline="0">
              <a:solidFill>
                <a:sysClr val="windowText" lastClr="000000"/>
              </a:solidFill>
            </a:rPr>
            <a:t>berücksichtigt wird. Es sagt nichts über den tatsächlichen Rechnungswert aus.</a:t>
          </a:r>
          <a:endParaRPr lang="de-DE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24BB4-ECC7-4284-97D0-2F0E6A04D5B2}">
  <dimension ref="A1"/>
  <sheetViews>
    <sheetView workbookViewId="0">
      <selection activeCell="D23" sqref="D23"/>
    </sheetView>
  </sheetViews>
  <sheetFormatPr baseColWidth="10" defaultColWidth="11.44140625" defaultRowHeight="14.4" x14ac:dyDescent="0.3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99663-3501-455F-AC7A-0883BCECEB3E}">
  <dimension ref="A1:H29"/>
  <sheetViews>
    <sheetView tabSelected="1" workbookViewId="0">
      <selection activeCell="C24" sqref="C24:F27"/>
    </sheetView>
  </sheetViews>
  <sheetFormatPr baseColWidth="10" defaultColWidth="11.44140625" defaultRowHeight="15" customHeight="1" x14ac:dyDescent="0.3"/>
  <cols>
    <col min="1" max="1" width="52.33203125" customWidth="1"/>
    <col min="3" max="3" width="14" bestFit="1" customWidth="1"/>
    <col min="4" max="4" width="15.6640625" customWidth="1"/>
    <col min="5" max="5" width="15.109375" customWidth="1"/>
    <col min="6" max="6" width="15.5546875" bestFit="1" customWidth="1"/>
    <col min="7" max="7" width="17.88671875" customWidth="1"/>
    <col min="8" max="8" width="37.6640625" bestFit="1" customWidth="1"/>
  </cols>
  <sheetData>
    <row r="1" spans="1:8" ht="31.2" x14ac:dyDescent="0.3">
      <c r="A1" s="27" t="s">
        <v>0</v>
      </c>
      <c r="B1" s="28" t="s">
        <v>1</v>
      </c>
      <c r="C1" s="29"/>
      <c r="D1" s="29"/>
      <c r="E1" s="29"/>
      <c r="F1" s="29"/>
      <c r="G1" s="29" t="s">
        <v>2</v>
      </c>
      <c r="H1" s="30" t="s">
        <v>3</v>
      </c>
    </row>
    <row r="2" spans="1:8" s="14" customFormat="1" ht="31.2" x14ac:dyDescent="0.3">
      <c r="A2" s="20" t="s">
        <v>4</v>
      </c>
      <c r="B2" s="21"/>
      <c r="C2" s="24" t="s">
        <v>5</v>
      </c>
      <c r="D2" s="25"/>
      <c r="E2" s="25"/>
      <c r="F2" s="25"/>
      <c r="G2" s="26"/>
      <c r="H2" s="25"/>
    </row>
    <row r="3" spans="1:8" ht="62.4" x14ac:dyDescent="0.3">
      <c r="A3" s="1" t="s">
        <v>6</v>
      </c>
      <c r="B3" s="17"/>
      <c r="C3" s="18"/>
      <c r="D3" s="13"/>
      <c r="E3" s="13"/>
      <c r="F3" s="13"/>
      <c r="G3" s="15">
        <f>C3</f>
        <v>0</v>
      </c>
      <c r="H3" s="2" t="s">
        <v>7</v>
      </c>
    </row>
    <row r="4" spans="1:8" ht="15.6" x14ac:dyDescent="0.3">
      <c r="A4" s="11" t="s">
        <v>8</v>
      </c>
      <c r="B4" s="8"/>
      <c r="C4" s="16">
        <v>186000</v>
      </c>
      <c r="D4" s="5"/>
      <c r="E4" s="5"/>
      <c r="F4" s="5"/>
      <c r="G4" s="16">
        <f>IF(AND(B3="X",B5&lt;&gt;"X"),C4,0)</f>
        <v>0</v>
      </c>
      <c r="H4" s="6" t="s">
        <v>9</v>
      </c>
    </row>
    <row r="5" spans="1:8" ht="62.4" x14ac:dyDescent="0.3">
      <c r="A5" s="1" t="s">
        <v>10</v>
      </c>
      <c r="B5" s="17"/>
      <c r="C5" s="18"/>
      <c r="D5" s="13"/>
      <c r="E5" s="13"/>
      <c r="F5" s="13"/>
      <c r="G5" s="15">
        <f>C5</f>
        <v>0</v>
      </c>
      <c r="H5" s="2" t="s">
        <v>7</v>
      </c>
    </row>
    <row r="6" spans="1:8" ht="15.6" x14ac:dyDescent="0.3">
      <c r="A6" s="20" t="s">
        <v>11</v>
      </c>
      <c r="B6" s="31"/>
      <c r="C6" s="32"/>
      <c r="D6" s="32"/>
      <c r="E6" s="32"/>
      <c r="F6" s="32"/>
      <c r="G6" s="33"/>
      <c r="H6" s="33"/>
    </row>
    <row r="7" spans="1:8" ht="46.8" x14ac:dyDescent="0.3">
      <c r="A7" s="3" t="s">
        <v>12</v>
      </c>
      <c r="B7" s="7" t="s">
        <v>13</v>
      </c>
      <c r="C7" s="18"/>
      <c r="D7" s="13"/>
      <c r="E7" s="13"/>
      <c r="F7" s="13"/>
      <c r="G7" s="15">
        <f>C7</f>
        <v>0</v>
      </c>
      <c r="H7" s="2"/>
    </row>
    <row r="8" spans="1:8" ht="31.2" x14ac:dyDescent="0.3">
      <c r="A8" s="3" t="s">
        <v>14</v>
      </c>
      <c r="B8" s="7" t="s">
        <v>13</v>
      </c>
      <c r="C8" s="18"/>
      <c r="D8" s="13"/>
      <c r="E8" s="13"/>
      <c r="F8" s="13"/>
      <c r="G8" s="15">
        <f>C8</f>
        <v>0</v>
      </c>
      <c r="H8" s="2" t="s">
        <v>15</v>
      </c>
    </row>
    <row r="9" spans="1:8" ht="15.6" x14ac:dyDescent="0.3">
      <c r="A9" s="12" t="s">
        <v>16</v>
      </c>
      <c r="B9" s="7" t="s">
        <v>17</v>
      </c>
      <c r="C9" s="18"/>
      <c r="D9" s="13"/>
      <c r="E9" s="13"/>
      <c r="F9" s="13"/>
      <c r="G9" s="15">
        <f>C9</f>
        <v>0</v>
      </c>
      <c r="H9" s="2" t="s">
        <v>18</v>
      </c>
    </row>
    <row r="10" spans="1:8" ht="15.6" x14ac:dyDescent="0.3">
      <c r="A10" s="3" t="s">
        <v>19</v>
      </c>
      <c r="B10" s="7" t="s">
        <v>17</v>
      </c>
      <c r="C10" s="18"/>
      <c r="D10" s="13"/>
      <c r="E10" s="13"/>
      <c r="F10" s="13"/>
      <c r="G10" s="15">
        <f>C10</f>
        <v>0</v>
      </c>
      <c r="H10" s="2" t="s">
        <v>20</v>
      </c>
    </row>
    <row r="11" spans="1:8" ht="15.6" x14ac:dyDescent="0.3">
      <c r="A11" s="3" t="s">
        <v>21</v>
      </c>
      <c r="B11" s="7" t="s">
        <v>17</v>
      </c>
      <c r="C11" s="18"/>
      <c r="D11" s="13"/>
      <c r="E11" s="13"/>
      <c r="F11" s="13"/>
      <c r="G11" s="15">
        <f>C11</f>
        <v>0</v>
      </c>
      <c r="H11" s="2" t="s">
        <v>22</v>
      </c>
    </row>
    <row r="12" spans="1:8" ht="15.6" x14ac:dyDescent="0.3">
      <c r="A12" s="20" t="s">
        <v>47</v>
      </c>
      <c r="B12" s="31"/>
      <c r="C12" s="32">
        <v>2027</v>
      </c>
      <c r="D12" s="32">
        <v>2028</v>
      </c>
      <c r="E12" s="32">
        <v>2029</v>
      </c>
      <c r="F12" s="32" t="s">
        <v>23</v>
      </c>
      <c r="G12" s="33"/>
      <c r="H12" s="33"/>
    </row>
    <row r="13" spans="1:8" ht="15.6" x14ac:dyDescent="0.3">
      <c r="A13" s="1" t="s">
        <v>24</v>
      </c>
      <c r="B13" s="9" t="s">
        <v>25</v>
      </c>
      <c r="C13" s="18"/>
      <c r="D13" s="18"/>
      <c r="E13" s="18"/>
      <c r="F13" s="18"/>
      <c r="G13" s="15">
        <f>SUM(C13:F13)</f>
        <v>0</v>
      </c>
      <c r="H13" s="2" t="s">
        <v>26</v>
      </c>
    </row>
    <row r="14" spans="1:8" ht="31.2" x14ac:dyDescent="0.3">
      <c r="A14" s="1" t="s">
        <v>27</v>
      </c>
      <c r="B14" s="9" t="s">
        <v>25</v>
      </c>
      <c r="C14" s="18"/>
      <c r="D14" s="18"/>
      <c r="E14" s="18"/>
      <c r="F14" s="18"/>
      <c r="G14" s="15">
        <f>SUM(C14:F14)</f>
        <v>0</v>
      </c>
      <c r="H14" s="2"/>
    </row>
    <row r="15" spans="1:8" ht="31.2" x14ac:dyDescent="0.3">
      <c r="A15" s="1" t="s">
        <v>28</v>
      </c>
      <c r="B15" s="9" t="s">
        <v>25</v>
      </c>
      <c r="C15" s="18"/>
      <c r="D15" s="18"/>
      <c r="E15" s="18"/>
      <c r="F15" s="18"/>
      <c r="G15" s="15">
        <f>SUM(C15:F15)</f>
        <v>0</v>
      </c>
      <c r="H15" s="2"/>
    </row>
    <row r="16" spans="1:8" ht="15.6" x14ac:dyDescent="0.3">
      <c r="A16" s="20" t="s">
        <v>29</v>
      </c>
      <c r="B16" s="31"/>
      <c r="C16" s="32">
        <v>2027</v>
      </c>
      <c r="D16" s="32">
        <v>2028</v>
      </c>
      <c r="E16" s="32">
        <v>2029</v>
      </c>
      <c r="F16" s="32" t="s">
        <v>23</v>
      </c>
      <c r="G16" s="23"/>
      <c r="H16" s="33"/>
    </row>
    <row r="17" spans="1:8" ht="15.6" x14ac:dyDescent="0.3">
      <c r="A17" s="1" t="s">
        <v>30</v>
      </c>
      <c r="B17" s="9" t="s">
        <v>25</v>
      </c>
      <c r="C17" s="18"/>
      <c r="D17" s="18"/>
      <c r="E17" s="18"/>
      <c r="F17" s="18"/>
      <c r="G17" s="15">
        <f>SUM(C17:F17)</f>
        <v>0</v>
      </c>
      <c r="H17" s="2" t="s">
        <v>31</v>
      </c>
    </row>
    <row r="18" spans="1:8" ht="15.6" x14ac:dyDescent="0.3">
      <c r="A18" s="34" t="s">
        <v>32</v>
      </c>
      <c r="B18" s="31"/>
      <c r="C18" s="22"/>
      <c r="D18" s="22"/>
      <c r="E18" s="22"/>
      <c r="F18" s="22"/>
      <c r="G18" s="23"/>
      <c r="H18" s="33"/>
    </row>
    <row r="19" spans="1:8" ht="31.2" x14ac:dyDescent="0.3">
      <c r="A19" s="1" t="s">
        <v>33</v>
      </c>
      <c r="B19" s="9" t="s">
        <v>13</v>
      </c>
      <c r="C19" s="18"/>
      <c r="D19" s="13"/>
      <c r="E19" s="13"/>
      <c r="F19" s="13"/>
      <c r="G19" s="15">
        <f>C19</f>
        <v>0</v>
      </c>
      <c r="H19" s="2" t="s">
        <v>34</v>
      </c>
    </row>
    <row r="20" spans="1:8" ht="31.2" x14ac:dyDescent="0.3">
      <c r="A20" s="1" t="s">
        <v>35</v>
      </c>
      <c r="B20" s="9" t="s">
        <v>13</v>
      </c>
      <c r="C20" s="18"/>
      <c r="D20" s="13"/>
      <c r="E20" s="13"/>
      <c r="F20" s="13"/>
      <c r="G20" s="15">
        <f>C20</f>
        <v>0</v>
      </c>
      <c r="H20" s="2"/>
    </row>
    <row r="21" spans="1:8" ht="31.2" x14ac:dyDescent="0.3">
      <c r="A21" s="1" t="s">
        <v>36</v>
      </c>
      <c r="B21" s="9" t="s">
        <v>37</v>
      </c>
      <c r="C21" s="18"/>
      <c r="D21" s="13"/>
      <c r="E21" s="13"/>
      <c r="F21" s="13"/>
      <c r="G21" s="15">
        <f>C21</f>
        <v>0</v>
      </c>
      <c r="H21" s="2"/>
    </row>
    <row r="22" spans="1:8" ht="31.2" x14ac:dyDescent="0.3">
      <c r="A22" s="1" t="s">
        <v>38</v>
      </c>
      <c r="B22" s="9" t="s">
        <v>37</v>
      </c>
      <c r="C22" s="18"/>
      <c r="D22" s="13"/>
      <c r="E22" s="13"/>
      <c r="F22" s="13"/>
      <c r="G22" s="15">
        <f>C22</f>
        <v>0</v>
      </c>
      <c r="H22" s="2"/>
    </row>
    <row r="23" spans="1:8" ht="15.6" x14ac:dyDescent="0.3">
      <c r="A23" s="20" t="s">
        <v>39</v>
      </c>
      <c r="B23" s="21"/>
      <c r="C23" s="32">
        <v>2027</v>
      </c>
      <c r="D23" s="32">
        <v>2028</v>
      </c>
      <c r="E23" s="32">
        <v>2029</v>
      </c>
      <c r="F23" s="32" t="s">
        <v>23</v>
      </c>
      <c r="G23" s="20"/>
      <c r="H23" s="20"/>
    </row>
    <row r="24" spans="1:8" ht="43.2" x14ac:dyDescent="0.3">
      <c r="A24" s="4" t="s">
        <v>40</v>
      </c>
      <c r="B24" s="10" t="s">
        <v>41</v>
      </c>
      <c r="C24" s="19"/>
      <c r="D24" s="19"/>
      <c r="E24" s="19"/>
      <c r="F24" s="19"/>
      <c r="G24" s="15">
        <f>(C24*20)+(D24*20)+(E24*20)+(F24*20)</f>
        <v>0</v>
      </c>
      <c r="H24" s="4" t="s">
        <v>45</v>
      </c>
    </row>
    <row r="25" spans="1:8" ht="43.2" x14ac:dyDescent="0.3">
      <c r="A25" s="4" t="s">
        <v>42</v>
      </c>
      <c r="B25" s="10" t="s">
        <v>41</v>
      </c>
      <c r="C25" s="19"/>
      <c r="D25" s="19"/>
      <c r="E25" s="19"/>
      <c r="F25" s="19"/>
      <c r="G25" s="15">
        <f t="shared" ref="G25:G27" si="0">(C25*20)+(D25*20)+(E25*20)+(F25*20)</f>
        <v>0</v>
      </c>
      <c r="H25" s="4" t="s">
        <v>45</v>
      </c>
    </row>
    <row r="26" spans="1:8" ht="28.8" x14ac:dyDescent="0.3">
      <c r="A26" s="4" t="s">
        <v>43</v>
      </c>
      <c r="B26" s="10" t="s">
        <v>41</v>
      </c>
      <c r="C26" s="19"/>
      <c r="D26" s="19"/>
      <c r="E26" s="19"/>
      <c r="F26" s="19"/>
      <c r="G26" s="15">
        <f t="shared" si="0"/>
        <v>0</v>
      </c>
      <c r="H26" s="4" t="s">
        <v>45</v>
      </c>
    </row>
    <row r="27" spans="1:8" ht="40.5" customHeight="1" x14ac:dyDescent="0.3">
      <c r="A27" s="4" t="s">
        <v>44</v>
      </c>
      <c r="B27" s="10" t="s">
        <v>41</v>
      </c>
      <c r="C27" s="19"/>
      <c r="D27" s="19"/>
      <c r="E27" s="19"/>
      <c r="F27" s="19"/>
      <c r="G27" s="15">
        <f t="shared" si="0"/>
        <v>0</v>
      </c>
      <c r="H27" s="4" t="s">
        <v>45</v>
      </c>
    </row>
    <row r="29" spans="1:8" ht="15" customHeight="1" x14ac:dyDescent="0.3">
      <c r="A29" s="35" t="s">
        <v>46</v>
      </c>
      <c r="B29" s="36"/>
      <c r="C29" s="36"/>
      <c r="D29" s="36"/>
      <c r="E29" s="36"/>
      <c r="F29" s="36"/>
      <c r="G29" s="37">
        <f>G27+G26+G25+G24+G22+G21+G20+G19+G17+G15+G14+G13+G11+G10+G9+G8+G7+G5+G4+G3</f>
        <v>0</v>
      </c>
    </row>
  </sheetData>
  <sheetProtection algorithmName="SHA-512" hashValue="rnoS5P51k3ZMDCYo9OZEfVztEd5tAfTslYKSY56AXQG+zKXOAxPwPzle5d62lzmb3YO1AtX5as9q4NUa3AFMBg==" saltValue="72pGUgETPioL0kn3R2j7vg==" spinCount="100000" sheet="1" objects="1" scenarios="1"/>
  <protectedRanges>
    <protectedRange sqref="B3:C3 B5:C5 C7:C11 C13:F15 C17:F17 C19:C22 C24:F27" name="Bereich1"/>
  </protectedRange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92b55c-2171-44a3-a7d3-8e9f47a78e6e">
      <Terms xmlns="http://schemas.microsoft.com/office/infopath/2007/PartnerControls"/>
    </lcf76f155ced4ddcb4097134ff3c332f>
    <Kommentare xmlns="4592b55c-2171-44a3-a7d3-8e9f47a78e6e" xsi:nil="true"/>
    <Vertragsstartdatum xmlns="4592b55c-2171-44a3-a7d3-8e9f47a78e6e" xsi:nil="true"/>
    <TaxCatchAll xmlns="8d4c31d0-31ed-4a7d-a45f-4fdc5dad0499" xsi:nil="true"/>
    <_Flow_SignoffStatus xmlns="4592b55c-2171-44a3-a7d3-8e9f47a78e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9B17D601CA1A40B179D193148C72D5" ma:contentTypeVersion="28" ma:contentTypeDescription="Create a new document." ma:contentTypeScope="" ma:versionID="bf3ed03ff6f513432a7e827272a26d3e">
  <xsd:schema xmlns:xsd="http://www.w3.org/2001/XMLSchema" xmlns:xs="http://www.w3.org/2001/XMLSchema" xmlns:p="http://schemas.microsoft.com/office/2006/metadata/properties" xmlns:ns2="4592b55c-2171-44a3-a7d3-8e9f47a78e6e" xmlns:ns3="8d4c31d0-31ed-4a7d-a45f-4fdc5dad0499" targetNamespace="http://schemas.microsoft.com/office/2006/metadata/properties" ma:root="true" ma:fieldsID="491392aac34f3d0cf16756946787fa12" ns2:_="" ns3:_="">
    <xsd:import namespace="4592b55c-2171-44a3-a7d3-8e9f47a78e6e"/>
    <xsd:import namespace="8d4c31d0-31ed-4a7d-a45f-4fdc5dad0499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Vertragsstartdatum" minOccurs="0"/>
                <xsd:element ref="ns2:Kommentare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2b55c-2171-44a3-a7d3-8e9f47a78e6e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5" nillable="true" ma:displayName="Sign-off status" ma:internalName="Sign_x002d_off_x0020_status" ma:readOnly="false">
      <xsd:simpleType>
        <xsd:restriction base="dms:Text"/>
      </xsd:simpleType>
    </xsd:element>
    <xsd:element name="Vertragsstartdatum" ma:index="6" nillable="true" ma:displayName="Vertragsstartdatum" ma:format="DateOnly" ma:internalName="Vertragsstartdatum" ma:readOnly="false">
      <xsd:simpleType>
        <xsd:restriction base="dms:DateTime"/>
      </xsd:simpleType>
    </xsd:element>
    <xsd:element name="Kommentare" ma:index="7" nillable="true" ma:displayName="Kommentare" ma:internalName="Kommentare" ma:readOnly="false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b74d7528-26cf-4251-ae3d-8fbd258686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c31d0-31ed-4a7d-a45f-4fdc5dad049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6902bb4-13ab-4efe-80cf-1dd72b7ea4a6}" ma:internalName="TaxCatchAll" ma:showField="CatchAllData" ma:web="8d4c31d0-31ed-4a7d-a45f-4fdc5dad04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6B9B32-D6BE-4FFC-BAE2-C8A76C3876A5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d4c31d0-31ed-4a7d-a45f-4fdc5dad0499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4592b55c-2171-44a3-a7d3-8e9f47a78e6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D5C2F11-2CBC-4D5B-B5AF-248E221AFF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396F7D-E981-4E4E-B828-A382C44D6B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92b55c-2171-44a3-a7d3-8e9f47a78e6e"/>
    <ds:schemaRef ds:uri="8d4c31d0-31ed-4a7d-a45f-4fdc5dad04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31d30e-c018-4f72-ad4c-e56e9d03b1f0}" enabled="1" method="Standard" siteId="{f8be18a6-f648-4a47-be73-86d6c5c6604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Informationen</vt:lpstr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Lübben Katrin (Z-TFZ3) ext</dc:creator>
  <cp:keywords/>
  <dc:description/>
  <cp:lastModifiedBy>Rautenberg Dirk (Z-FEI)</cp:lastModifiedBy>
  <cp:revision/>
  <dcterms:created xsi:type="dcterms:W3CDTF">2026-02-10T14:41:55Z</dcterms:created>
  <dcterms:modified xsi:type="dcterms:W3CDTF">2026-07-20T13:08:07Z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0x010100159B17D601CA1A40B179D193148C72D5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  <property fmtid="{D5CDD505-2E9C-101B-9397-08002B2CF9AE}" pid="5" name="Order">
    <vt:r8>54900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</Properties>
</file>